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E15" i="1" l="1"/>
  <c r="D15" i="1"/>
  <c r="C15" i="1"/>
  <c r="A6" i="1" l="1"/>
  <c r="A7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<sst xmlns="http://schemas.openxmlformats.org/spreadsheetml/2006/main" count="19" uniqueCount="19">
  <si>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</si>
  <si>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</si>
  <si>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</si>
  <si>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машин.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</si>
  <si>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тяжеловестных и (или) крупногабаритных грузов, зачисляемая в бюджеты Российской Федерации</t>
  </si>
  <si>
    <t>Наименование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</si>
  <si>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</si>
  <si>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Государственные пошлины за оказание госуслуг и мунуслуг РТ через МФЦ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</si>
  <si>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</si>
  <si>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совершение действий,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</si>
  <si>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</si>
  <si>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</si>
  <si>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2019 год (прогноз)</t>
  </si>
  <si>
    <t>2020 год (прогноз)</t>
  </si>
  <si>
    <t>2021 год (прогноз)</t>
  </si>
  <si>
    <t>тыс. рублей</t>
  </si>
  <si>
    <t>Итого поступлений в республиканский бюджет Республики Тыва</t>
  </si>
  <si>
    <t>№</t>
  </si>
  <si>
    <t>Расчет поступлений государственной пошлины в республиканский бюджет                                                                                                                    Республики Тыва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</si>
</sst>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ГОСПОШЛИН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="90" zoomScaleNormal="100" zoomScaleSheetLayoutView="90" workbookViewId="0">
      <selection activeCell="B20" sqref="B20"/>
    </sheetView>
  </sheetViews>
  <sheetFormatPr defaultRowHeight="15" x14ac:dyDescent="0.25"/>
  <cols>
    <col min="1" max="1" width="5.7109375" customWidth="1"/>
    <col min="2" max="2" width="83.42578125" customWidth="1"/>
    <col min="3" max="3" width="13.85546875" customWidth="1"/>
    <col min="4" max="4" width="15.140625" customWidth="1"/>
    <col min="5" max="5" width="16.42578125" customWidth="1"/>
  </cols>
  <sheetData>
    <row r="1" spans="1:9" ht="43.5" customHeight="1" x14ac:dyDescent="0.25">
      <c r="A1" s="5" t="s">
        <v>18</v>
      </c>
      <c r="B1" s="5"/>
      <c r="C1" s="5"/>
      <c r="D1" s="5"/>
      <c r="E1" s="5"/>
    </row>
    <row r="2" spans="1:9" ht="18.75" x14ac:dyDescent="0.3">
      <c r="A2" s="6"/>
      <c r="B2" s="7"/>
      <c r="C2" s="8"/>
      <c r="D2" s="9"/>
      <c r="E2" s="8" t="s">
        <v>15</v>
      </c>
    </row>
    <row r="3" spans="1:9" ht="37.5" x14ac:dyDescent="0.25">
      <c r="A3" s="14" t="s">
        <v>17</v>
      </c>
      <c r="B3" s="11" t="s">
        <v>5</v>
      </c>
      <c r="C3" s="12" t="s">
        <v>12</v>
      </c>
      <c r="D3" s="12" t="s">
        <v>13</v>
      </c>
      <c r="E3" s="12" t="s">
        <v>14</v>
      </c>
    </row>
    <row r="4" spans="1:9" ht="18.75" x14ac:dyDescent="0.25">
      <c r="A4" s="14">
        <v>1</v>
      </c>
      <c r="B4" s="11">
        <v>2</v>
      </c>
      <c r="C4" s="12">
        <v>3</v>
      </c>
      <c r="D4" s="12">
        <v>4</v>
      </c>
      <c r="E4" s="12">
        <v>5</v>
      </c>
    </row>
    <row r="5" spans="1:9" ht="93.75" x14ac:dyDescent="0.25">
      <c r="A5" s="10">
        <v>1</v>
      </c>
      <c r="B5" s="13" t="s">
        <v>0</v>
      </c>
      <c r="C5" s="15">
        <v>60</v>
      </c>
      <c r="D5" s="15">
        <v>60</v>
      </c>
      <c r="E5" s="15">
        <v>60</v>
      </c>
    </row>
    <row r="6" spans="1:9" ht="56.25" x14ac:dyDescent="0.25">
      <c r="A6" s="10">
        <f t="shared" ref="A6:A15" si="0">A5+1</f>
        <v>2</v>
      </c>
      <c r="B6" s="13" t="s">
        <v>1</v>
      </c>
      <c r="C6" s="15">
        <v>4</v>
      </c>
      <c r="D6" s="15">
        <v>4</v>
      </c>
      <c r="E6" s="15">
        <v>4</v>
      </c>
      <c r="I6" s="2"/>
    </row>
    <row r="7" spans="1:9" ht="93.75" x14ac:dyDescent="0.25">
      <c r="A7" s="10">
        <f t="shared" si="0"/>
        <v>3</v>
      </c>
      <c r="B7" s="13" t="s">
        <v>8</v>
      </c>
      <c r="C7" s="15">
        <v>175</v>
      </c>
      <c r="D7" s="15">
        <v>210</v>
      </c>
      <c r="E7" s="15">
        <v>244.6</v>
      </c>
      <c r="I7" s="2"/>
    </row>
    <row r="8" spans="1:9" ht="56.25" x14ac:dyDescent="0.25">
      <c r="A8" s="10">
        <v>4</v>
      </c>
      <c r="B8" s="13" t="s">
        <v>10</v>
      </c>
      <c r="C8" s="15">
        <v>23</v>
      </c>
      <c r="D8" s="15">
        <v>26</v>
      </c>
      <c r="E8" s="15">
        <v>23</v>
      </c>
      <c r="I8" s="2"/>
    </row>
    <row r="9" spans="1:9" ht="93.75" x14ac:dyDescent="0.25">
      <c r="A9" s="10">
        <v>5</v>
      </c>
      <c r="B9" s="13" t="s">
        <v>11</v>
      </c>
      <c r="C9" s="15">
        <v>4.5999999999999996</v>
      </c>
      <c r="D9" s="15">
        <v>5</v>
      </c>
      <c r="E9" s="15">
        <v>5</v>
      </c>
      <c r="I9" s="2"/>
    </row>
    <row r="10" spans="1:9" ht="131.25" x14ac:dyDescent="0.25">
      <c r="A10" s="10">
        <v>6</v>
      </c>
      <c r="B10" s="13" t="s">
        <v>3</v>
      </c>
      <c r="C10" s="15">
        <v>3</v>
      </c>
      <c r="D10" s="15">
        <v>3</v>
      </c>
      <c r="E10" s="15">
        <v>3</v>
      </c>
      <c r="I10" s="2"/>
    </row>
    <row r="11" spans="1:9" ht="112.5" x14ac:dyDescent="0.25">
      <c r="A11" s="10">
        <f t="shared" si="0"/>
        <v>7</v>
      </c>
      <c r="B11" s="13" t="s">
        <v>4</v>
      </c>
      <c r="C11" s="15">
        <v>320</v>
      </c>
      <c r="D11" s="15">
        <v>320</v>
      </c>
      <c r="E11" s="15">
        <v>320</v>
      </c>
      <c r="I11" s="2"/>
    </row>
    <row r="12" spans="1:9" ht="75" x14ac:dyDescent="0.25">
      <c r="A12" s="10">
        <f t="shared" si="0"/>
        <v>8</v>
      </c>
      <c r="B12" s="13" t="s">
        <v>6</v>
      </c>
      <c r="C12" s="15">
        <v>150</v>
      </c>
      <c r="D12" s="15">
        <v>150</v>
      </c>
      <c r="E12" s="15">
        <v>150</v>
      </c>
      <c r="I12" s="2"/>
    </row>
    <row r="13" spans="1:9" ht="75" x14ac:dyDescent="0.25">
      <c r="A13" s="10">
        <f t="shared" si="0"/>
        <v>9</v>
      </c>
      <c r="B13" s="13" t="s">
        <v>9</v>
      </c>
      <c r="C13" s="15">
        <v>1400</v>
      </c>
      <c r="D13" s="15">
        <v>1500</v>
      </c>
      <c r="E13" s="15">
        <v>1600</v>
      </c>
      <c r="I13" s="2"/>
    </row>
    <row r="14" spans="1:9" ht="37.5" x14ac:dyDescent="0.25">
      <c r="A14" s="10">
        <f t="shared" si="0"/>
        <v>10</v>
      </c>
      <c r="B14" s="13" t="s">
        <v>7</v>
      </c>
      <c r="C14" s="15">
        <v>21810.6</v>
      </c>
      <c r="D14" s="15">
        <v>22048</v>
      </c>
      <c r="E14" s="15">
        <v>22269.599999999999</v>
      </c>
      <c r="I14" s="2"/>
    </row>
    <row r="15" spans="1:9" ht="56.25" x14ac:dyDescent="0.25">
      <c r="A15" s="10">
        <f t="shared" si="0"/>
        <v>11</v>
      </c>
      <c r="B15" s="13" t="s">
        <v>2</v>
      </c>
      <c r="C15" s="15">
        <f>3510+138+15</f>
        <v>3663</v>
      </c>
      <c r="D15" s="15">
        <f>4355+150+20</f>
        <v>4525</v>
      </c>
      <c r="E15" s="15">
        <f>4680+150+20</f>
        <v>4850</v>
      </c>
      <c r="I15" s="2"/>
    </row>
    <row r="16" spans="1:9" ht="37.5" customHeight="1" x14ac:dyDescent="0.25">
      <c r="A16" s="17" t="s">
        <v>16</v>
      </c>
      <c r="B16" s="17"/>
      <c r="C16" s="16">
        <v>27613</v>
      </c>
      <c r="D16" s="16">
        <v>28851</v>
      </c>
      <c r="E16" s="16">
        <v>29529</v>
      </c>
      <c r="I16" s="3"/>
    </row>
    <row r="17" spans="2:9" x14ac:dyDescent="0.25">
      <c r="B17" s="1"/>
      <c r="I17" s="1"/>
    </row>
    <row r="18" spans="2:9" x14ac:dyDescent="0.25">
      <c r="C18" s="4"/>
      <c r="D18" s="4"/>
      <c r="E18" s="4"/>
    </row>
  </sheetData>
  <mergeCells count="2">
    <mergeCell ref="A1:E1"/>
    <mergeCell ref="A16:B16"/>
  </mergeCells>
  <pageMargins left="0.82677165354330717" right="0.23622047244094491" top="0.74803149606299213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2018-10-28T10:15:00Z</dcterms:modified>
</cp:coreProperties>
</file>